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49031 RESIDUS QUÍMICS I RADIOACTIUS 2023\ESBORRANY\2. PCAP\Annexos PCAP\"/>
    </mc:Choice>
  </mc:AlternateContent>
  <bookViews>
    <workbookView xWindow="0" yWindow="0" windowWidth="28800" windowHeight="12300"/>
  </bookViews>
  <sheets>
    <sheet name="PROPOSTA QUIMICS 2023" sheetId="1" r:id="rId1"/>
  </sheets>
  <definedNames>
    <definedName name="_1_Àrea_d_impressió" localSheetId="0">'PROPOSTA QUIMICS 2023'!$B$1:$I$38</definedName>
    <definedName name="_xlnm.Print_Area" localSheetId="0">'PROPOSTA QUIMICS 2023'!$A$1:$I$54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47" i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0" i="1"/>
  <c r="I40" i="1" s="1"/>
  <c r="G36" i="1"/>
  <c r="H20" i="1"/>
  <c r="I20" i="1" s="1"/>
  <c r="H18" i="1"/>
  <c r="I18" i="1" s="1"/>
  <c r="H19" i="1"/>
  <c r="I19" i="1" s="1"/>
  <c r="H21" i="1"/>
  <c r="I21" i="1" s="1"/>
  <c r="H22" i="1"/>
  <c r="I22" i="1" s="1"/>
  <c r="H23" i="1"/>
  <c r="I23" i="1" s="1"/>
  <c r="H24" i="1"/>
  <c r="I24" i="1" s="1"/>
  <c r="H47" i="1" l="1"/>
  <c r="H25" i="1"/>
  <c r="I25" i="1"/>
  <c r="I47" i="1" l="1"/>
  <c r="F18" i="1"/>
  <c r="F19" i="1"/>
  <c r="F20" i="1"/>
  <c r="F21" i="1"/>
  <c r="F22" i="1"/>
  <c r="F23" i="1"/>
  <c r="F24" i="1"/>
  <c r="F29" i="1"/>
  <c r="H29" i="1"/>
  <c r="I29" i="1" s="1"/>
  <c r="F30" i="1"/>
  <c r="H30" i="1"/>
  <c r="I30" i="1" s="1"/>
  <c r="F31" i="1"/>
  <c r="H31" i="1"/>
  <c r="I31" i="1" s="1"/>
  <c r="F32" i="1"/>
  <c r="H32" i="1"/>
  <c r="I32" i="1" s="1"/>
  <c r="F33" i="1"/>
  <c r="H33" i="1"/>
  <c r="I33" i="1" s="1"/>
  <c r="F34" i="1"/>
  <c r="H34" i="1"/>
  <c r="I34" i="1" s="1"/>
  <c r="F35" i="1"/>
  <c r="H35" i="1"/>
  <c r="I35" i="1" s="1"/>
  <c r="F40" i="1"/>
  <c r="F41" i="1"/>
  <c r="F42" i="1"/>
  <c r="F43" i="1"/>
  <c r="F44" i="1"/>
  <c r="F45" i="1"/>
  <c r="F46" i="1"/>
  <c r="F25" i="1" l="1"/>
  <c r="F36" i="1"/>
  <c r="F47" i="1"/>
  <c r="I36" i="1"/>
  <c r="I50" i="1" s="1"/>
  <c r="H36" i="1"/>
  <c r="H50" i="1" s="1"/>
</calcChain>
</file>

<file path=xl/sharedStrings.xml><?xml version="1.0" encoding="utf-8"?>
<sst xmlns="http://schemas.openxmlformats.org/spreadsheetml/2006/main" count="57" uniqueCount="25">
  <si>
    <t>IMPORT TOTAL</t>
  </si>
  <si>
    <t>*Estimació consums anuals.</t>
  </si>
  <si>
    <t xml:space="preserve">TOTAL </t>
  </si>
  <si>
    <t>Tractament de reactius</t>
  </si>
  <si>
    <t>Residus Laboratori</t>
  </si>
  <si>
    <t>Envasos buits</t>
  </si>
  <si>
    <t>Reactius</t>
  </si>
  <si>
    <t>Absorbents</t>
  </si>
  <si>
    <t>Dissolvents Halogenats</t>
  </si>
  <si>
    <t>Dissolvents No Halogenats</t>
  </si>
  <si>
    <t>IMPORT OFERTAT (IVA inclòs)</t>
  </si>
  <si>
    <t>IMPORT OFERTAT (sense IVA)</t>
  </si>
  <si>
    <t>IMPORT MAXIM (sense IVA)</t>
  </si>
  <si>
    <t>PREU MÀXIM UNITARI (sense IVA)</t>
  </si>
  <si>
    <t>Tn</t>
  </si>
  <si>
    <t>TIPUS DE RESIDUS</t>
  </si>
  <si>
    <t>Hospital de Bellvitge any 2023 (3 mesos)     1 octubre  fins 31 desembre</t>
  </si>
  <si>
    <t>EMPRESA:</t>
  </si>
  <si>
    <t>PREU UNITARI OFERTAT (sense IVA)</t>
  </si>
  <si>
    <t xml:space="preserve">Annex 7.1 </t>
  </si>
  <si>
    <t>Pressupost màxim de licitació</t>
  </si>
  <si>
    <t>284.422,5 € sense IVA</t>
  </si>
  <si>
    <t>*emplenar caselles en groc</t>
  </si>
  <si>
    <t>PROPOSTA ECONÒMICA. Núm. Expedient: CSE/AH02/1101349031/23/PO</t>
  </si>
  <si>
    <t>Servei de recollida, transport i eliminació dels residus químics i servei de gestió integral de residus radioactius de l'Hospital Universitari de Bellvitge.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</si>
</sst>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10" fillId="3" borderId="11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 wrapText="1"/>
    </xf>
    <xf numFmtId="3" fontId="13" fillId="0" borderId="0" xfId="1" applyNumberFormat="1" applyFont="1" applyAlignment="1">
      <alignment horizontal="left" vertical="center"/>
    </xf>
    <xf numFmtId="0" fontId="1" fillId="0" borderId="0" xfId="1"/>
    <xf numFmtId="4" fontId="4" fillId="0" borderId="0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11" fillId="3" borderId="15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vertical="center"/>
    </xf>
    <xf numFmtId="4" fontId="5" fillId="5" borderId="5" xfId="1" applyNumberFormat="1" applyFont="1" applyFill="1" applyBorder="1" applyAlignment="1">
      <alignment vertical="center"/>
    </xf>
    <xf numFmtId="164" fontId="5" fillId="5" borderId="5" xfId="1" applyNumberFormat="1" applyFont="1" applyFill="1" applyBorder="1" applyAlignment="1">
      <alignment vertical="center"/>
    </xf>
    <xf numFmtId="0" fontId="7" fillId="0" borderId="16" xfId="1" applyFont="1" applyBorder="1" applyAlignment="1">
      <alignment vertical="center"/>
    </xf>
    <xf numFmtId="2" fontId="7" fillId="0" borderId="17" xfId="1" applyNumberFormat="1" applyFont="1" applyBorder="1" applyAlignment="1">
      <alignment horizontal="center" vertical="center"/>
    </xf>
    <xf numFmtId="164" fontId="7" fillId="0" borderId="17" xfId="1" applyNumberFormat="1" applyFont="1" applyFill="1" applyBorder="1" applyAlignment="1"/>
    <xf numFmtId="4" fontId="7" fillId="0" borderId="17" xfId="1" applyNumberFormat="1" applyFont="1" applyBorder="1" applyAlignment="1">
      <alignment horizontal="right" vertical="center" wrapText="1"/>
    </xf>
    <xf numFmtId="164" fontId="4" fillId="0" borderId="17" xfId="1" applyNumberFormat="1" applyFont="1" applyBorder="1" applyAlignment="1">
      <alignment horizontal="right" vertical="center" wrapText="1"/>
    </xf>
    <xf numFmtId="164" fontId="1" fillId="0" borderId="18" xfId="1" applyNumberFormat="1" applyBorder="1"/>
    <xf numFmtId="0" fontId="7" fillId="0" borderId="19" xfId="1" applyFont="1" applyBorder="1" applyAlignment="1">
      <alignment vertical="center"/>
    </xf>
    <xf numFmtId="2" fontId="7" fillId="0" borderId="20" xfId="1" applyNumberFormat="1" applyFont="1" applyBorder="1" applyAlignment="1">
      <alignment horizontal="center" vertical="center"/>
    </xf>
    <xf numFmtId="164" fontId="7" fillId="0" borderId="20" xfId="1" applyNumberFormat="1" applyFont="1" applyFill="1" applyBorder="1" applyAlignment="1"/>
    <xf numFmtId="4" fontId="7" fillId="0" borderId="20" xfId="1" applyNumberFormat="1" applyFont="1" applyBorder="1" applyAlignment="1">
      <alignment horizontal="right" vertical="center" wrapText="1"/>
    </xf>
    <xf numFmtId="164" fontId="4" fillId="0" borderId="20" xfId="1" applyNumberFormat="1" applyFont="1" applyBorder="1" applyAlignment="1">
      <alignment horizontal="right" vertical="center" wrapText="1"/>
    </xf>
    <xf numFmtId="164" fontId="1" fillId="0" borderId="21" xfId="1" applyNumberFormat="1" applyBorder="1"/>
    <xf numFmtId="0" fontId="7" fillId="0" borderId="19" xfId="1" applyFont="1" applyBorder="1"/>
    <xf numFmtId="2" fontId="7" fillId="0" borderId="20" xfId="1" applyNumberFormat="1" applyFont="1" applyBorder="1" applyAlignment="1">
      <alignment horizontal="center"/>
    </xf>
    <xf numFmtId="0" fontId="7" fillId="0" borderId="22" xfId="1" applyFont="1" applyBorder="1"/>
    <xf numFmtId="2" fontId="7" fillId="0" borderId="23" xfId="1" applyNumberFormat="1" applyFont="1" applyBorder="1" applyAlignment="1">
      <alignment horizontal="center"/>
    </xf>
    <xf numFmtId="164" fontId="8" fillId="0" borderId="23" xfId="0" applyNumberFormat="1" applyFont="1" applyFill="1" applyBorder="1" applyAlignment="1">
      <alignment horizontal="center" vertical="center"/>
    </xf>
    <xf numFmtId="4" fontId="7" fillId="0" borderId="23" xfId="1" applyNumberFormat="1" applyFont="1" applyBorder="1" applyAlignment="1">
      <alignment horizontal="right" vertical="center" wrapText="1"/>
    </xf>
    <xf numFmtId="164" fontId="4" fillId="0" borderId="23" xfId="1" applyNumberFormat="1" applyFont="1" applyBorder="1" applyAlignment="1">
      <alignment horizontal="right" vertical="center" wrapText="1"/>
    </xf>
    <xf numFmtId="164" fontId="1" fillId="0" borderId="24" xfId="1" applyNumberFormat="1" applyBorder="1"/>
    <xf numFmtId="0" fontId="12" fillId="5" borderId="3" xfId="1" applyFont="1" applyFill="1" applyBorder="1" applyAlignment="1">
      <alignment vertical="center"/>
    </xf>
    <xf numFmtId="0" fontId="2" fillId="5" borderId="2" xfId="1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6" xfId="1" applyFont="1" applyFill="1" applyBorder="1" applyAlignment="1">
      <alignment horizontal="center" vertical="center"/>
    </xf>
    <xf numFmtId="0" fontId="12" fillId="0" borderId="14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3" fontId="14" fillId="0" borderId="0" xfId="2" applyNumberFormat="1" applyFont="1" applyAlignment="1">
      <alignment horizontal="left" vertical="center"/>
    </xf>
    <xf numFmtId="0" fontId="3" fillId="0" borderId="7" xfId="1" applyFont="1" applyBorder="1" applyAlignment="1" applyProtection="1">
      <alignment vertical="center"/>
      <protection locked="0"/>
    </xf>
    <xf numFmtId="0" fontId="2" fillId="0" borderId="7" xfId="1" applyFont="1" applyBorder="1" applyAlignment="1" applyProtection="1">
      <alignment vertical="center"/>
      <protection locked="0"/>
    </xf>
    <xf numFmtId="164" fontId="6" fillId="4" borderId="17" xfId="1" applyNumberFormat="1" applyFont="1" applyFill="1" applyBorder="1" applyAlignment="1" applyProtection="1">
      <alignment horizontal="right" vertical="center"/>
      <protection locked="0"/>
    </xf>
    <xf numFmtId="164" fontId="7" fillId="4" borderId="20" xfId="1" applyNumberFormat="1" applyFont="1" applyFill="1" applyBorder="1" applyAlignment="1" applyProtection="1">
      <protection locked="0"/>
    </xf>
    <xf numFmtId="4" fontId="6" fillId="4" borderId="23" xfId="1" applyNumberFormat="1" applyFont="1" applyFill="1" applyBorder="1" applyAlignment="1" applyProtection="1">
      <alignment horizontal="right" vertical="center"/>
      <protection locked="0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19050</xdr:rowOff>
    </xdr:from>
    <xdr:to>
      <xdr:col>8</xdr:col>
      <xdr:colOff>228600</xdr:colOff>
      <xdr:row>4</xdr:row>
      <xdr:rowOff>266700</xdr:rowOff>
    </xdr:to>
    <xdr:pic>
      <xdr:nvPicPr>
        <xdr:cNvPr id="2" name="Picture 2" descr="Papel de carta HUB Jun06 colo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07" t="28859"/>
        <a:stretch>
          <a:fillRect/>
        </a:stretch>
      </xdr:blipFill>
      <xdr:spPr bwMode="auto">
        <a:xfrm>
          <a:off x="781050" y="19050"/>
          <a:ext cx="56197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58"/>
  <sheetViews>
    <sheetView tabSelected="1" zoomScaleNormal="100" workbookViewId="0">
      <selection activeCell="F18" sqref="F18"/>
    </sheetView>
  </sheetViews>
  <sheetFormatPr baseColWidth="10" defaultColWidth="11.5703125" defaultRowHeight="12.75" x14ac:dyDescent="0.2"/>
  <cols>
    <col min="1" max="1" width="1.42578125" style="1" customWidth="1"/>
    <col min="2" max="2" width="19.85546875" style="1" customWidth="1"/>
    <col min="3" max="3" width="39.85546875" style="1" customWidth="1"/>
    <col min="4" max="4" width="20.28515625" style="1" bestFit="1" customWidth="1"/>
    <col min="5" max="5" width="17" style="1" bestFit="1" customWidth="1"/>
    <col min="6" max="6" width="16.5703125" style="1" customWidth="1"/>
    <col min="7" max="7" width="20.5703125" style="1" bestFit="1" customWidth="1"/>
    <col min="8" max="8" width="22.7109375" style="1" bestFit="1" customWidth="1"/>
    <col min="9" max="9" width="17.85546875" style="1" customWidth="1"/>
    <col min="10" max="16384" width="11.5703125" style="1"/>
  </cols>
  <sheetData>
    <row r="1" spans="2:9" s="3" customFormat="1" x14ac:dyDescent="0.25">
      <c r="G1" s="12"/>
    </row>
    <row r="2" spans="2:9" s="3" customFormat="1" x14ac:dyDescent="0.25">
      <c r="G2" s="12"/>
    </row>
    <row r="3" spans="2:9" s="3" customFormat="1" x14ac:dyDescent="0.25">
      <c r="G3" s="12"/>
    </row>
    <row r="4" spans="2:9" s="3" customFormat="1" x14ac:dyDescent="0.25">
      <c r="G4" s="12"/>
    </row>
    <row r="5" spans="2:9" s="3" customFormat="1" ht="30.75" customHeight="1" x14ac:dyDescent="0.25">
      <c r="G5" s="12"/>
    </row>
    <row r="6" spans="2:9" s="3" customFormat="1" ht="23.25" x14ac:dyDescent="0.25">
      <c r="B6" s="8" t="s">
        <v>19</v>
      </c>
      <c r="C6" s="49" t="s">
        <v>23</v>
      </c>
    </row>
    <row r="7" spans="2:9" s="3" customFormat="1" ht="38.25" customHeight="1" thickBot="1" x14ac:dyDescent="0.3">
      <c r="B7" s="47" t="s">
        <v>24</v>
      </c>
      <c r="C7" s="47"/>
      <c r="D7" s="47"/>
      <c r="E7" s="47"/>
      <c r="F7" s="47"/>
      <c r="G7" s="47"/>
      <c r="H7" s="47"/>
      <c r="I7" s="47"/>
    </row>
    <row r="8" spans="2:9" s="3" customFormat="1" ht="5.45" customHeight="1" x14ac:dyDescent="0.25">
      <c r="G8" s="12"/>
    </row>
    <row r="9" spans="2:9" s="3" customFormat="1" ht="5.45" customHeight="1" thickBot="1" x14ac:dyDescent="0.3">
      <c r="G9" s="12"/>
    </row>
    <row r="10" spans="2:9" s="3" customFormat="1" ht="16.5" customHeight="1" thickBot="1" x14ac:dyDescent="0.3">
      <c r="B10" s="38" t="s">
        <v>20</v>
      </c>
      <c r="C10" s="39"/>
      <c r="D10" s="40" t="s">
        <v>21</v>
      </c>
      <c r="G10" s="12"/>
    </row>
    <row r="11" spans="2:9" s="3" customFormat="1" ht="5.25" customHeight="1" x14ac:dyDescent="0.25">
      <c r="G11" s="12"/>
    </row>
    <row r="12" spans="2:9" s="3" customFormat="1" ht="24.75" customHeight="1" x14ac:dyDescent="0.25">
      <c r="B12" s="48" t="s">
        <v>22</v>
      </c>
      <c r="C12" s="48"/>
      <c r="G12" s="12"/>
    </row>
    <row r="13" spans="2:9" s="3" customFormat="1" ht="4.5" customHeight="1" x14ac:dyDescent="0.25">
      <c r="G13" s="12"/>
    </row>
    <row r="14" spans="2:9" s="3" customFormat="1" ht="34.5" customHeight="1" x14ac:dyDescent="0.25">
      <c r="B14" s="50" t="s">
        <v>17</v>
      </c>
      <c r="C14" s="51"/>
      <c r="D14" s="51"/>
      <c r="E14" s="51"/>
      <c r="F14" s="51"/>
      <c r="G14" s="51"/>
    </row>
    <row r="15" spans="2:9" s="3" customFormat="1" ht="3.75" customHeight="1" x14ac:dyDescent="0.25">
      <c r="G15" s="12"/>
    </row>
    <row r="16" spans="2:9" ht="4.9000000000000004" customHeight="1" thickBot="1" x14ac:dyDescent="0.25">
      <c r="B16" s="3"/>
      <c r="C16" s="3"/>
      <c r="D16" s="3"/>
      <c r="E16" s="3"/>
      <c r="F16" s="3"/>
      <c r="G16" s="3"/>
      <c r="H16" s="3"/>
      <c r="I16" s="3"/>
    </row>
    <row r="17" spans="2:10" ht="26.25" thickBot="1" x14ac:dyDescent="0.25">
      <c r="B17" s="2"/>
      <c r="C17" s="13" t="s">
        <v>15</v>
      </c>
      <c r="D17" s="6" t="s">
        <v>14</v>
      </c>
      <c r="E17" s="6" t="s">
        <v>13</v>
      </c>
      <c r="F17" s="6" t="s">
        <v>12</v>
      </c>
      <c r="G17" s="6" t="s">
        <v>18</v>
      </c>
      <c r="H17" s="6" t="s">
        <v>11</v>
      </c>
      <c r="I17" s="14" t="s">
        <v>10</v>
      </c>
    </row>
    <row r="18" spans="2:10" ht="15.75" customHeight="1" x14ac:dyDescent="0.25">
      <c r="B18" s="41" t="s">
        <v>16</v>
      </c>
      <c r="C18" s="18" t="s">
        <v>9</v>
      </c>
      <c r="D18" s="19">
        <v>8.75</v>
      </c>
      <c r="E18" s="20">
        <v>810</v>
      </c>
      <c r="F18" s="21">
        <f t="shared" ref="F18:F24" si="0">E18*D18</f>
        <v>7087.5</v>
      </c>
      <c r="G18" s="52"/>
      <c r="H18" s="22">
        <f>G18*D18</f>
        <v>0</v>
      </c>
      <c r="I18" s="23">
        <f>H18*10/100+H18</f>
        <v>0</v>
      </c>
    </row>
    <row r="19" spans="2:10" ht="15.75" x14ac:dyDescent="0.25">
      <c r="B19" s="42"/>
      <c r="C19" s="24" t="s">
        <v>8</v>
      </c>
      <c r="D19" s="25">
        <v>0.125</v>
      </c>
      <c r="E19" s="26">
        <v>700</v>
      </c>
      <c r="F19" s="27">
        <f t="shared" si="0"/>
        <v>87.5</v>
      </c>
      <c r="G19" s="53"/>
      <c r="H19" s="28">
        <f t="shared" ref="H19:H24" si="1">D19*G19</f>
        <v>0</v>
      </c>
      <c r="I19" s="29">
        <f t="shared" ref="I19:I24" si="2">H19*10/100+H19</f>
        <v>0</v>
      </c>
    </row>
    <row r="20" spans="2:10" ht="15.75" x14ac:dyDescent="0.25">
      <c r="B20" s="42"/>
      <c r="C20" s="24" t="s">
        <v>7</v>
      </c>
      <c r="D20" s="25">
        <v>0.125</v>
      </c>
      <c r="E20" s="26">
        <v>600</v>
      </c>
      <c r="F20" s="27">
        <f t="shared" si="0"/>
        <v>75</v>
      </c>
      <c r="G20" s="53"/>
      <c r="H20" s="28">
        <f t="shared" si="1"/>
        <v>0</v>
      </c>
      <c r="I20" s="29">
        <f t="shared" si="2"/>
        <v>0</v>
      </c>
    </row>
    <row r="21" spans="2:10" ht="15.75" x14ac:dyDescent="0.25">
      <c r="B21" s="42"/>
      <c r="C21" s="24" t="s">
        <v>6</v>
      </c>
      <c r="D21" s="25">
        <v>0.125</v>
      </c>
      <c r="E21" s="26">
        <v>1500</v>
      </c>
      <c r="F21" s="27">
        <f t="shared" si="0"/>
        <v>187.5</v>
      </c>
      <c r="G21" s="53"/>
      <c r="H21" s="28">
        <f t="shared" si="1"/>
        <v>0</v>
      </c>
      <c r="I21" s="29">
        <f t="shared" si="2"/>
        <v>0</v>
      </c>
    </row>
    <row r="22" spans="2:10" ht="15.75" x14ac:dyDescent="0.25">
      <c r="B22" s="42"/>
      <c r="C22" s="24" t="s">
        <v>5</v>
      </c>
      <c r="D22" s="25">
        <v>2.5000000000000005E-2</v>
      </c>
      <c r="E22" s="26">
        <v>600</v>
      </c>
      <c r="F22" s="27">
        <f t="shared" si="0"/>
        <v>15.000000000000004</v>
      </c>
      <c r="G22" s="53"/>
      <c r="H22" s="28">
        <f t="shared" si="1"/>
        <v>0</v>
      </c>
      <c r="I22" s="29">
        <f t="shared" si="2"/>
        <v>0</v>
      </c>
    </row>
    <row r="23" spans="2:10" ht="15.75" x14ac:dyDescent="0.25">
      <c r="B23" s="42"/>
      <c r="C23" s="30" t="s">
        <v>4</v>
      </c>
      <c r="D23" s="31">
        <v>52.5</v>
      </c>
      <c r="E23" s="26">
        <v>440</v>
      </c>
      <c r="F23" s="27">
        <f t="shared" si="0"/>
        <v>23100</v>
      </c>
      <c r="G23" s="53"/>
      <c r="H23" s="28">
        <f t="shared" si="1"/>
        <v>0</v>
      </c>
      <c r="I23" s="29">
        <f t="shared" si="2"/>
        <v>0</v>
      </c>
    </row>
    <row r="24" spans="2:10" ht="16.5" thickBot="1" x14ac:dyDescent="0.3">
      <c r="B24" s="43"/>
      <c r="C24" s="32" t="s">
        <v>3</v>
      </c>
      <c r="D24" s="33">
        <v>0.25</v>
      </c>
      <c r="E24" s="34">
        <v>4200</v>
      </c>
      <c r="F24" s="35">
        <f t="shared" si="0"/>
        <v>1050</v>
      </c>
      <c r="G24" s="54"/>
      <c r="H24" s="36">
        <f t="shared" si="1"/>
        <v>0</v>
      </c>
      <c r="I24" s="37">
        <f t="shared" si="2"/>
        <v>0</v>
      </c>
    </row>
    <row r="25" spans="2:10" ht="16.5" thickBot="1" x14ac:dyDescent="0.25">
      <c r="B25" s="2"/>
      <c r="C25" s="44" t="s">
        <v>2</v>
      </c>
      <c r="D25" s="45"/>
      <c r="E25" s="45"/>
      <c r="F25" s="16">
        <f>SUM(F18:F24)</f>
        <v>31602.5</v>
      </c>
      <c r="G25" s="17">
        <f>SUM(G18:G24)</f>
        <v>0</v>
      </c>
      <c r="H25" s="17">
        <f>SUM(H18:H24)</f>
        <v>0</v>
      </c>
      <c r="I25" s="17">
        <f>SUM(I18:I24)</f>
        <v>0</v>
      </c>
    </row>
    <row r="26" spans="2:10" ht="15.75" x14ac:dyDescent="0.2">
      <c r="B26" s="2"/>
      <c r="C26" s="3" t="s">
        <v>1</v>
      </c>
      <c r="D26" s="3"/>
      <c r="E26" s="3"/>
      <c r="F26" s="3"/>
      <c r="G26" s="3"/>
      <c r="H26" s="3"/>
      <c r="I26" s="3"/>
    </row>
    <row r="27" spans="2:10" ht="6.75" customHeight="1" thickBot="1" x14ac:dyDescent="0.25">
      <c r="B27" s="2"/>
      <c r="C27" s="11"/>
      <c r="D27" s="11"/>
      <c r="E27" s="11"/>
      <c r="F27" s="10"/>
      <c r="G27" s="11"/>
      <c r="H27" s="10"/>
      <c r="I27" s="10"/>
    </row>
    <row r="28" spans="2:10" ht="26.25" thickBot="1" x14ac:dyDescent="0.25">
      <c r="B28" s="2"/>
      <c r="C28" s="7" t="s">
        <v>15</v>
      </c>
      <c r="D28" s="5" t="s">
        <v>14</v>
      </c>
      <c r="E28" s="5" t="s">
        <v>13</v>
      </c>
      <c r="F28" s="5" t="s">
        <v>12</v>
      </c>
      <c r="G28" s="5" t="s">
        <v>18</v>
      </c>
      <c r="H28" s="5" t="s">
        <v>11</v>
      </c>
      <c r="I28" s="4" t="s">
        <v>10</v>
      </c>
      <c r="J28" s="9"/>
    </row>
    <row r="29" spans="2:10" ht="15.75" customHeight="1" x14ac:dyDescent="0.25">
      <c r="B29" s="41">
        <v>2024</v>
      </c>
      <c r="C29" s="18" t="s">
        <v>9</v>
      </c>
      <c r="D29" s="19">
        <v>35</v>
      </c>
      <c r="E29" s="20">
        <v>810</v>
      </c>
      <c r="F29" s="21">
        <f t="shared" ref="F29:F35" si="3">E29*D29</f>
        <v>28350</v>
      </c>
      <c r="G29" s="52"/>
      <c r="H29" s="22">
        <f t="shared" ref="H29:H35" si="4">+D29*G29</f>
        <v>0</v>
      </c>
      <c r="I29" s="23">
        <f>H29*10/100+H29</f>
        <v>0</v>
      </c>
      <c r="J29" s="9"/>
    </row>
    <row r="30" spans="2:10" ht="15.75" x14ac:dyDescent="0.25">
      <c r="B30" s="42"/>
      <c r="C30" s="24" t="s">
        <v>8</v>
      </c>
      <c r="D30" s="25">
        <v>0.5</v>
      </c>
      <c r="E30" s="26">
        <v>700</v>
      </c>
      <c r="F30" s="27">
        <f t="shared" si="3"/>
        <v>350</v>
      </c>
      <c r="G30" s="53"/>
      <c r="H30" s="28">
        <f t="shared" si="4"/>
        <v>0</v>
      </c>
      <c r="I30" s="29">
        <f t="shared" ref="I30:I35" si="5">H30*10/100+H30</f>
        <v>0</v>
      </c>
      <c r="J30" s="9"/>
    </row>
    <row r="31" spans="2:10" ht="15.75" x14ac:dyDescent="0.25">
      <c r="B31" s="42"/>
      <c r="C31" s="24" t="s">
        <v>7</v>
      </c>
      <c r="D31" s="25">
        <v>0.5</v>
      </c>
      <c r="E31" s="26">
        <v>600</v>
      </c>
      <c r="F31" s="27">
        <f t="shared" si="3"/>
        <v>300</v>
      </c>
      <c r="G31" s="53"/>
      <c r="H31" s="28">
        <f t="shared" si="4"/>
        <v>0</v>
      </c>
      <c r="I31" s="29">
        <f t="shared" si="5"/>
        <v>0</v>
      </c>
      <c r="J31" s="9"/>
    </row>
    <row r="32" spans="2:10" ht="15.75" x14ac:dyDescent="0.25">
      <c r="B32" s="42"/>
      <c r="C32" s="24" t="s">
        <v>6</v>
      </c>
      <c r="D32" s="25">
        <v>0.5</v>
      </c>
      <c r="E32" s="26">
        <v>1500</v>
      </c>
      <c r="F32" s="27">
        <f t="shared" si="3"/>
        <v>750</v>
      </c>
      <c r="G32" s="53"/>
      <c r="H32" s="28">
        <f t="shared" si="4"/>
        <v>0</v>
      </c>
      <c r="I32" s="29">
        <f t="shared" si="5"/>
        <v>0</v>
      </c>
      <c r="J32" s="9"/>
    </row>
    <row r="33" spans="2:10" ht="15.75" x14ac:dyDescent="0.25">
      <c r="B33" s="42"/>
      <c r="C33" s="24" t="s">
        <v>5</v>
      </c>
      <c r="D33" s="25">
        <v>0.1</v>
      </c>
      <c r="E33" s="26">
        <v>600</v>
      </c>
      <c r="F33" s="27">
        <f t="shared" si="3"/>
        <v>60</v>
      </c>
      <c r="G33" s="53"/>
      <c r="H33" s="28">
        <f t="shared" si="4"/>
        <v>0</v>
      </c>
      <c r="I33" s="29">
        <f t="shared" si="5"/>
        <v>0</v>
      </c>
      <c r="J33" s="9"/>
    </row>
    <row r="34" spans="2:10" ht="15.75" x14ac:dyDescent="0.25">
      <c r="B34" s="42"/>
      <c r="C34" s="30" t="s">
        <v>4</v>
      </c>
      <c r="D34" s="31">
        <v>210</v>
      </c>
      <c r="E34" s="26">
        <v>440</v>
      </c>
      <c r="F34" s="27">
        <f t="shared" si="3"/>
        <v>92400</v>
      </c>
      <c r="G34" s="53"/>
      <c r="H34" s="28">
        <f t="shared" si="4"/>
        <v>0</v>
      </c>
      <c r="I34" s="29">
        <f t="shared" si="5"/>
        <v>0</v>
      </c>
      <c r="J34" s="9"/>
    </row>
    <row r="35" spans="2:10" ht="16.5" thickBot="1" x14ac:dyDescent="0.3">
      <c r="B35" s="43"/>
      <c r="C35" s="32" t="s">
        <v>3</v>
      </c>
      <c r="D35" s="33">
        <v>1</v>
      </c>
      <c r="E35" s="34">
        <v>4200</v>
      </c>
      <c r="F35" s="35">
        <f t="shared" si="3"/>
        <v>4200</v>
      </c>
      <c r="G35" s="54"/>
      <c r="H35" s="36">
        <f t="shared" si="4"/>
        <v>0</v>
      </c>
      <c r="I35" s="37">
        <f t="shared" si="5"/>
        <v>0</v>
      </c>
    </row>
    <row r="36" spans="2:10" ht="16.5" thickBot="1" x14ac:dyDescent="0.25">
      <c r="B36" s="2"/>
      <c r="C36" s="44" t="s">
        <v>2</v>
      </c>
      <c r="D36" s="45"/>
      <c r="E36" s="45"/>
      <c r="F36" s="16">
        <f>SUM(F29:F35)</f>
        <v>126410</v>
      </c>
      <c r="G36" s="17">
        <f>SUM(G29:G35)</f>
        <v>0</v>
      </c>
      <c r="H36" s="17">
        <f>SUM(H29:H35)</f>
        <v>0</v>
      </c>
      <c r="I36" s="17">
        <f>SUM(I29:I35)</f>
        <v>0</v>
      </c>
    </row>
    <row r="37" spans="2:10" ht="15.75" x14ac:dyDescent="0.2">
      <c r="B37" s="2"/>
      <c r="C37" s="3" t="s">
        <v>1</v>
      </c>
      <c r="D37" s="3"/>
      <c r="E37" s="3"/>
      <c r="F37" s="3"/>
      <c r="G37" s="3"/>
      <c r="H37" s="3"/>
      <c r="I37" s="15"/>
    </row>
    <row r="38" spans="2:10" ht="3.75" customHeight="1" thickBot="1" x14ac:dyDescent="0.25">
      <c r="C38" s="9"/>
      <c r="D38" s="9"/>
      <c r="F38" s="9"/>
      <c r="G38" s="9"/>
      <c r="H38" s="9"/>
      <c r="I38" s="9"/>
    </row>
    <row r="39" spans="2:10" ht="26.25" thickBot="1" x14ac:dyDescent="0.25">
      <c r="B39" s="2"/>
      <c r="C39" s="7" t="s">
        <v>15</v>
      </c>
      <c r="D39" s="5" t="s">
        <v>14</v>
      </c>
      <c r="E39" s="6" t="s">
        <v>13</v>
      </c>
      <c r="F39" s="5" t="s">
        <v>12</v>
      </c>
      <c r="G39" s="6" t="s">
        <v>18</v>
      </c>
      <c r="H39" s="6" t="s">
        <v>11</v>
      </c>
      <c r="I39" s="14" t="s">
        <v>10</v>
      </c>
    </row>
    <row r="40" spans="2:10" ht="15.75" customHeight="1" x14ac:dyDescent="0.25">
      <c r="B40" s="41">
        <v>2025</v>
      </c>
      <c r="C40" s="18" t="s">
        <v>9</v>
      </c>
      <c r="D40" s="19">
        <v>35</v>
      </c>
      <c r="E40" s="20">
        <v>810</v>
      </c>
      <c r="F40" s="21">
        <f t="shared" ref="F40:F46" si="6">E40*D40</f>
        <v>28350</v>
      </c>
      <c r="G40" s="52"/>
      <c r="H40" s="22">
        <f>D40*G40</f>
        <v>0</v>
      </c>
      <c r="I40" s="23">
        <f>H40*10/100+H40</f>
        <v>0</v>
      </c>
    </row>
    <row r="41" spans="2:10" ht="15.75" x14ac:dyDescent="0.25">
      <c r="B41" s="42"/>
      <c r="C41" s="24" t="s">
        <v>8</v>
      </c>
      <c r="D41" s="25">
        <v>0.5</v>
      </c>
      <c r="E41" s="26">
        <v>700</v>
      </c>
      <c r="F41" s="27">
        <f t="shared" si="6"/>
        <v>350</v>
      </c>
      <c r="G41" s="53"/>
      <c r="H41" s="28">
        <f t="shared" ref="H41:H46" si="7">D41*G41</f>
        <v>0</v>
      </c>
      <c r="I41" s="29">
        <f t="shared" ref="I41:I47" si="8">H41*10/100+H41</f>
        <v>0</v>
      </c>
    </row>
    <row r="42" spans="2:10" ht="15.75" x14ac:dyDescent="0.25">
      <c r="B42" s="42"/>
      <c r="C42" s="24" t="s">
        <v>7</v>
      </c>
      <c r="D42" s="25">
        <v>0.5</v>
      </c>
      <c r="E42" s="26">
        <v>600</v>
      </c>
      <c r="F42" s="27">
        <f t="shared" si="6"/>
        <v>300</v>
      </c>
      <c r="G42" s="53"/>
      <c r="H42" s="28">
        <f t="shared" si="7"/>
        <v>0</v>
      </c>
      <c r="I42" s="29">
        <f t="shared" si="8"/>
        <v>0</v>
      </c>
    </row>
    <row r="43" spans="2:10" ht="15.75" x14ac:dyDescent="0.25">
      <c r="B43" s="42"/>
      <c r="C43" s="24" t="s">
        <v>6</v>
      </c>
      <c r="D43" s="25">
        <v>0.5</v>
      </c>
      <c r="E43" s="26">
        <v>1500</v>
      </c>
      <c r="F43" s="27">
        <f t="shared" si="6"/>
        <v>750</v>
      </c>
      <c r="G43" s="53"/>
      <c r="H43" s="28">
        <f t="shared" si="7"/>
        <v>0</v>
      </c>
      <c r="I43" s="29">
        <f t="shared" si="8"/>
        <v>0</v>
      </c>
    </row>
    <row r="44" spans="2:10" ht="15.75" x14ac:dyDescent="0.25">
      <c r="B44" s="42"/>
      <c r="C44" s="24" t="s">
        <v>5</v>
      </c>
      <c r="D44" s="25">
        <v>0.1</v>
      </c>
      <c r="E44" s="26">
        <v>600</v>
      </c>
      <c r="F44" s="27">
        <f t="shared" si="6"/>
        <v>60</v>
      </c>
      <c r="G44" s="53"/>
      <c r="H44" s="28">
        <f t="shared" si="7"/>
        <v>0</v>
      </c>
      <c r="I44" s="29">
        <f t="shared" si="8"/>
        <v>0</v>
      </c>
    </row>
    <row r="45" spans="2:10" ht="15.75" x14ac:dyDescent="0.25">
      <c r="B45" s="42"/>
      <c r="C45" s="30" t="s">
        <v>4</v>
      </c>
      <c r="D45" s="31">
        <v>210</v>
      </c>
      <c r="E45" s="26">
        <v>440</v>
      </c>
      <c r="F45" s="27">
        <f t="shared" si="6"/>
        <v>92400</v>
      </c>
      <c r="G45" s="53"/>
      <c r="H45" s="28">
        <f t="shared" si="7"/>
        <v>0</v>
      </c>
      <c r="I45" s="29">
        <f t="shared" si="8"/>
        <v>0</v>
      </c>
    </row>
    <row r="46" spans="2:10" ht="16.5" thickBot="1" x14ac:dyDescent="0.3">
      <c r="B46" s="43"/>
      <c r="C46" s="32" t="s">
        <v>3</v>
      </c>
      <c r="D46" s="33">
        <v>1</v>
      </c>
      <c r="E46" s="34">
        <v>4200</v>
      </c>
      <c r="F46" s="35">
        <f t="shared" si="6"/>
        <v>4200</v>
      </c>
      <c r="G46" s="54"/>
      <c r="H46" s="36">
        <f t="shared" si="7"/>
        <v>0</v>
      </c>
      <c r="I46" s="37">
        <f t="shared" si="8"/>
        <v>0</v>
      </c>
    </row>
    <row r="47" spans="2:10" ht="16.5" thickBot="1" x14ac:dyDescent="0.25">
      <c r="B47" s="2"/>
      <c r="C47" s="44" t="s">
        <v>2</v>
      </c>
      <c r="D47" s="45"/>
      <c r="E47" s="45"/>
      <c r="F47" s="16">
        <f>SUM(F40:F46)</f>
        <v>126410</v>
      </c>
      <c r="G47" s="17">
        <f>SUM(G40:G46)</f>
        <v>0</v>
      </c>
      <c r="H47" s="17">
        <f>SUM(H40:H46)</f>
        <v>0</v>
      </c>
      <c r="I47" s="17">
        <f t="shared" si="8"/>
        <v>0</v>
      </c>
    </row>
    <row r="48" spans="2:10" ht="15.75" x14ac:dyDescent="0.2">
      <c r="B48" s="2"/>
      <c r="C48" s="3" t="s">
        <v>1</v>
      </c>
      <c r="D48" s="3"/>
      <c r="E48" s="3"/>
      <c r="F48" s="3"/>
      <c r="G48" s="3"/>
      <c r="H48" s="3"/>
      <c r="I48" s="3"/>
    </row>
    <row r="49" spans="2:9" ht="3.75" customHeight="1" thickBot="1" x14ac:dyDescent="0.25"/>
    <row r="50" spans="2:9" ht="16.5" thickBot="1" x14ac:dyDescent="0.25">
      <c r="B50" s="2"/>
      <c r="C50" s="44" t="s">
        <v>0</v>
      </c>
      <c r="D50" s="45"/>
      <c r="E50" s="45"/>
      <c r="F50" s="45"/>
      <c r="G50" s="46"/>
      <c r="H50" s="17">
        <f>+H47+H36+H25</f>
        <v>0</v>
      </c>
      <c r="I50" s="17">
        <f>+I47+I36+I25</f>
        <v>0</v>
      </c>
    </row>
    <row r="57" spans="2:9" x14ac:dyDescent="0.2">
      <c r="C57" s="3"/>
      <c r="D57" s="3"/>
      <c r="E57" s="3"/>
      <c r="F57" s="3"/>
      <c r="G57" s="3"/>
      <c r="H57" s="3"/>
      <c r="I57" s="3"/>
    </row>
    <row r="58" spans="2:9" ht="23.25" x14ac:dyDescent="0.2">
      <c r="B58" s="8"/>
      <c r="C58" s="3"/>
      <c r="D58" s="3"/>
      <c r="E58" s="3"/>
      <c r="F58" s="3"/>
      <c r="G58" s="3"/>
      <c r="H58" s="3"/>
      <c r="I58" s="3"/>
    </row>
  </sheetData>
  <sheetProtection algorithmName="SHA-512" hashValue="K+n6Qx9gDtvkYGV9GOjxWlecWxNE4DrPRqL3+c2fK4qFGsn0VHtU7d9mngluUnV5PuVE6bL79q4uzJRvbETE2Q==" saltValue="HAQA/8xHR0Pb1JmFjAu/Qw==" spinCount="100000" sheet="1" objects="1" scenarios="1"/>
  <mergeCells count="10">
    <mergeCell ref="B40:B46"/>
    <mergeCell ref="C50:G50"/>
    <mergeCell ref="C36:E36"/>
    <mergeCell ref="B7:I7"/>
    <mergeCell ref="B14:G14"/>
    <mergeCell ref="B18:B24"/>
    <mergeCell ref="C25:E25"/>
    <mergeCell ref="C47:E47"/>
    <mergeCell ref="B29:B35"/>
    <mergeCell ref="B12:C12"/>
  </mergeCells>
  <printOptions verticalCentered="1"/>
  <pageMargins left="0.82677165354330717" right="0.23622047244094491" top="0.35433070866141736" bottom="0.74803149606299213" header="0.31496062992125984" footer="0.31496062992125984"/>
  <pageSetup paperSize="9" scale="65" fitToWidth="0" orientation="landscape" r:id="rId1"/>
  <headerFooter alignWithMargins="0"/>
  <colBreaks count="1" manualBreakCount="1">
    <brk id="9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PROPOSTA QUIMICS 2023</vt:lpstr>
      <vt:lpstr>'PROPOSTA QUIMICS 2023'!_1_Àrea_d_impressió</vt:lpstr>
      <vt:lpstr>'PROPOSTA QUIMICS 2023'!Área_de_impresión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cp:lastPrinted>2023-05-29T10:18:15Z</cp:lastPrinted>
  <dcterms:created xsi:type="dcterms:W3CDTF">2023-05-11T06:22:13Z</dcterms:created>
  <dcterms:modified xsi:type="dcterms:W3CDTF">2023-05-29T11:24:32Z</dcterms:modified>
</cp:coreProperties>
</file>